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ines.paradiznik\Desktop\JN POTROŠNI MATERIAL 2026\"/>
    </mc:Choice>
  </mc:AlternateContent>
  <xr:revisionPtr revIDLastSave="0" documentId="13_ncr:1_{34A047DF-0052-4FE5-A8ED-037783DF426E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VC material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7" i="1"/>
  <c r="G8" i="1"/>
  <c r="G9" i="1"/>
  <c r="G10" i="1"/>
  <c r="G11" i="1"/>
  <c r="G6" i="1"/>
  <c r="G15" i="1" l="1"/>
  <c r="G16" i="1" l="1"/>
  <c r="G17" i="1" s="1"/>
</calcChain>
</file>

<file path=xl/sharedStrings.xml><?xml version="1.0" encoding="utf-8"?>
<sst xmlns="http://schemas.openxmlformats.org/spreadsheetml/2006/main" count="29" uniqueCount="21">
  <si>
    <t>Artikel</t>
  </si>
  <si>
    <t>EM</t>
  </si>
  <si>
    <t>kom</t>
  </si>
  <si>
    <t xml:space="preserve">šifra </t>
  </si>
  <si>
    <t>Cena brez DDV</t>
  </si>
  <si>
    <t>Vrednost z DDV</t>
  </si>
  <si>
    <t>Kozarci iz lepenke neto prostornina 240 ml</t>
  </si>
  <si>
    <t xml:space="preserve">Pokrov za kozarce iz lepenke, prileganje kozarcu volumna 240 ml </t>
  </si>
  <si>
    <t xml:space="preserve">Kozarci iz lepenke neto prostornina 360 ml </t>
  </si>
  <si>
    <t>Kozarci iz lepenke neto prostornina 480 ml</t>
  </si>
  <si>
    <t xml:space="preserve">Pokrov za kozarce iz lepenke, prileganje kozarcu neto prostornine 360 ml </t>
  </si>
  <si>
    <t xml:space="preserve">Pokrov za kozarce iz lepenke, prileganje kozarcu neto prostornine 480 ml </t>
  </si>
  <si>
    <t>OBR-5/3</t>
  </si>
  <si>
    <t>Sklop 3: Kozarci iz lepenke</t>
  </si>
  <si>
    <t>Vrednost brez DDV</t>
  </si>
  <si>
    <t>DDV 22%</t>
  </si>
  <si>
    <t>Okvirna količina za dve leti</t>
  </si>
  <si>
    <t>Kozarci iz lepenke neto prostornina 150 ml</t>
  </si>
  <si>
    <t>Pokrov za kozarce iz lepenke, prileganje kozarcu neto prostornine 150 ml</t>
  </si>
  <si>
    <t>Predračun s tehnično specifikacijo</t>
  </si>
  <si>
    <t>Zap.št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</si>
</sst>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0" fillId="0" borderId="0" xfId="0" applyNumberForma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5" fontId="2" fillId="0" borderId="1" xfId="0" applyNumberFormat="1" applyFont="1" applyBorder="1"/>
    <xf numFmtId="164" fontId="4" fillId="0" borderId="1" xfId="0" applyNumberFormat="1" applyFont="1" applyBorder="1"/>
    <xf numFmtId="164" fontId="2" fillId="0" borderId="0" xfId="0" applyNumberFormat="1" applyFont="1"/>
    <xf numFmtId="0" fontId="4" fillId="0" borderId="1" xfId="0" applyFont="1" applyBorder="1"/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18"/>
  <sheetViews>
    <sheetView tabSelected="1" zoomScale="120" zoomScaleNormal="120" workbookViewId="0">
      <selection activeCell="B6" sqref="B6"/>
    </sheetView>
  </sheetViews>
  <sheetFormatPr defaultRowHeight="15" x14ac:dyDescent="0.25"/>
  <cols>
    <col min="1" max="1" width="5.7109375" style="3" customWidth="1"/>
    <col min="2" max="2" width="64.140625" customWidth="1"/>
    <col min="3" max="3" width="10.28515625" style="2" customWidth="1"/>
    <col min="4" max="4" width="6.42578125" style="2" customWidth="1"/>
    <col min="5" max="5" width="8" style="2" customWidth="1"/>
    <col min="6" max="6" width="18.42578125" customWidth="1"/>
    <col min="7" max="7" width="16.28515625" customWidth="1"/>
    <col min="8" max="8" width="13.5703125" customWidth="1"/>
    <col min="9" max="9" width="12.5703125" bestFit="1" customWidth="1"/>
  </cols>
  <sheetData>
    <row r="2" spans="1:9" ht="15.75" x14ac:dyDescent="0.25">
      <c r="B2" s="6" t="s">
        <v>19</v>
      </c>
      <c r="C2" s="7"/>
      <c r="D2" s="7"/>
      <c r="E2" s="7"/>
      <c r="F2" s="6" t="s">
        <v>12</v>
      </c>
      <c r="G2" s="8"/>
    </row>
    <row r="3" spans="1:9" ht="15.75" x14ac:dyDescent="0.25">
      <c r="B3" s="6" t="s">
        <v>13</v>
      </c>
      <c r="C3" s="7"/>
      <c r="D3" s="7"/>
      <c r="E3" s="7"/>
      <c r="F3" s="8"/>
      <c r="G3" s="8"/>
    </row>
    <row r="4" spans="1:9" x14ac:dyDescent="0.25">
      <c r="B4" s="8"/>
      <c r="C4" s="7"/>
      <c r="D4" s="7"/>
      <c r="E4" s="7"/>
      <c r="F4" s="8"/>
      <c r="G4" s="8"/>
    </row>
    <row r="5" spans="1:9" s="1" customFormat="1" ht="39" x14ac:dyDescent="0.25">
      <c r="A5" s="17" t="s">
        <v>20</v>
      </c>
      <c r="B5" s="18" t="s">
        <v>0</v>
      </c>
      <c r="C5" s="18" t="s">
        <v>16</v>
      </c>
      <c r="D5" s="18" t="s">
        <v>1</v>
      </c>
      <c r="E5" s="19" t="s">
        <v>3</v>
      </c>
      <c r="F5" s="18" t="s">
        <v>4</v>
      </c>
      <c r="G5" s="20" t="s">
        <v>14</v>
      </c>
      <c r="H5" s="5"/>
      <c r="I5" s="5"/>
    </row>
    <row r="6" spans="1:9" x14ac:dyDescent="0.25">
      <c r="A6" s="4">
        <v>1</v>
      </c>
      <c r="B6" s="12" t="s">
        <v>6</v>
      </c>
      <c r="C6" s="13">
        <v>660000</v>
      </c>
      <c r="D6" s="14" t="s">
        <v>2</v>
      </c>
      <c r="E6" s="15">
        <v>1008</v>
      </c>
      <c r="F6" s="9"/>
      <c r="G6" s="10">
        <f>C6*F6</f>
        <v>0</v>
      </c>
    </row>
    <row r="7" spans="1:9" x14ac:dyDescent="0.25">
      <c r="A7" s="4">
        <v>2</v>
      </c>
      <c r="B7" s="12" t="s">
        <v>7</v>
      </c>
      <c r="C7" s="13">
        <v>320000</v>
      </c>
      <c r="D7" s="14" t="s">
        <v>2</v>
      </c>
      <c r="E7" s="15">
        <v>5544</v>
      </c>
      <c r="F7" s="9"/>
      <c r="G7" s="10">
        <f t="shared" ref="G7:G13" si="0">C7*F7</f>
        <v>0</v>
      </c>
    </row>
    <row r="8" spans="1:9" x14ac:dyDescent="0.25">
      <c r="A8" s="4">
        <v>3</v>
      </c>
      <c r="B8" s="12" t="s">
        <v>8</v>
      </c>
      <c r="C8" s="13">
        <v>1800000</v>
      </c>
      <c r="D8" s="14" t="s">
        <v>2</v>
      </c>
      <c r="E8" s="16">
        <v>1012</v>
      </c>
      <c r="F8" s="9"/>
      <c r="G8" s="10">
        <f t="shared" si="0"/>
        <v>0</v>
      </c>
    </row>
    <row r="9" spans="1:9" x14ac:dyDescent="0.25">
      <c r="A9" s="4">
        <v>4</v>
      </c>
      <c r="B9" s="12" t="s">
        <v>9</v>
      </c>
      <c r="C9" s="13">
        <v>200000</v>
      </c>
      <c r="D9" s="14" t="s">
        <v>2</v>
      </c>
      <c r="E9" s="16">
        <v>800906</v>
      </c>
      <c r="F9" s="9"/>
      <c r="G9" s="10">
        <f t="shared" si="0"/>
        <v>0</v>
      </c>
    </row>
    <row r="10" spans="1:9" x14ac:dyDescent="0.25">
      <c r="A10" s="4">
        <v>5</v>
      </c>
      <c r="B10" s="12" t="s">
        <v>10</v>
      </c>
      <c r="C10" s="13">
        <v>1800000</v>
      </c>
      <c r="D10" s="14" t="s">
        <v>2</v>
      </c>
      <c r="E10" s="16">
        <v>5545</v>
      </c>
      <c r="F10" s="9"/>
      <c r="G10" s="10">
        <f t="shared" si="0"/>
        <v>0</v>
      </c>
    </row>
    <row r="11" spans="1:9" x14ac:dyDescent="0.25">
      <c r="A11" s="4">
        <v>6</v>
      </c>
      <c r="B11" s="12" t="s">
        <v>11</v>
      </c>
      <c r="C11" s="13">
        <v>200000</v>
      </c>
      <c r="D11" s="14" t="s">
        <v>2</v>
      </c>
      <c r="E11" s="16">
        <v>5545</v>
      </c>
      <c r="F11" s="9"/>
      <c r="G11" s="10">
        <f t="shared" si="0"/>
        <v>0</v>
      </c>
    </row>
    <row r="12" spans="1:9" x14ac:dyDescent="0.25">
      <c r="A12" s="4">
        <v>7</v>
      </c>
      <c r="B12" s="12" t="s">
        <v>17</v>
      </c>
      <c r="C12" s="13">
        <v>60000</v>
      </c>
      <c r="D12" s="14" t="s">
        <v>2</v>
      </c>
      <c r="E12" s="14">
        <v>801346</v>
      </c>
      <c r="F12" s="9"/>
      <c r="G12" s="10">
        <f t="shared" si="0"/>
        <v>0</v>
      </c>
    </row>
    <row r="13" spans="1:9" x14ac:dyDescent="0.25">
      <c r="A13" s="4">
        <v>8</v>
      </c>
      <c r="B13" s="12" t="s">
        <v>18</v>
      </c>
      <c r="C13" s="13">
        <v>30000</v>
      </c>
      <c r="D13" s="14" t="s">
        <v>2</v>
      </c>
      <c r="E13" s="14">
        <v>801347</v>
      </c>
      <c r="F13" s="9"/>
      <c r="G13" s="10">
        <f t="shared" si="0"/>
        <v>0</v>
      </c>
    </row>
    <row r="14" spans="1:9" x14ac:dyDescent="0.25">
      <c r="B14" s="8"/>
      <c r="C14" s="7"/>
      <c r="D14" s="7"/>
      <c r="E14" s="7"/>
      <c r="F14" s="8"/>
      <c r="G14" s="8"/>
    </row>
    <row r="15" spans="1:9" x14ac:dyDescent="0.25">
      <c r="B15" s="8"/>
      <c r="C15" s="7"/>
      <c r="D15" s="7"/>
      <c r="E15" s="7"/>
      <c r="F15" s="7" t="s">
        <v>14</v>
      </c>
      <c r="G15" s="11">
        <f>SUM(G6:G14)</f>
        <v>0</v>
      </c>
    </row>
    <row r="16" spans="1:9" x14ac:dyDescent="0.25">
      <c r="B16" s="8"/>
      <c r="C16" s="7"/>
      <c r="D16" s="7"/>
      <c r="E16" s="7"/>
      <c r="F16" s="7" t="s">
        <v>15</v>
      </c>
      <c r="G16" s="11">
        <f>G15*0.22</f>
        <v>0</v>
      </c>
    </row>
    <row r="17" spans="2:7" x14ac:dyDescent="0.25">
      <c r="B17" s="8"/>
      <c r="C17" s="7"/>
      <c r="D17" s="7"/>
      <c r="E17" s="7"/>
      <c r="F17" s="7" t="s">
        <v>5</v>
      </c>
      <c r="G17" s="11">
        <f>G15+G16</f>
        <v>0</v>
      </c>
    </row>
    <row r="18" spans="2:7" x14ac:dyDescent="0.25">
      <c r="B18" s="8"/>
      <c r="C18" s="7"/>
      <c r="D18" s="7"/>
      <c r="E18" s="7"/>
      <c r="F18" s="8"/>
      <c r="G18" s="8"/>
    </row>
  </sheetData>
  <sortState xmlns:xlrd2="http://schemas.microsoft.com/office/spreadsheetml/2017/richdata2" ref="B6:H16">
    <sortCondition ref="B6"/>
  </sortState>
  <pageMargins left="0.7" right="0.7" top="0.75" bottom="0.75" header="0.3" footer="0.3"/>
  <pageSetup paperSize="9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PVC material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Ines Paradižnik</cp:lastModifiedBy>
  <cp:lastPrinted>2026-01-29T08:51:56Z</cp:lastPrinted>
  <dcterms:created xsi:type="dcterms:W3CDTF">2020-11-19T20:53:19Z</dcterms:created>
  <dcterms:modified xsi:type="dcterms:W3CDTF">2026-02-17T14:05:29Z</dcterms:modified>
</cp:coreProperties>
</file>